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2" sheetId="2" r:id="rId1"/>
  </sheets>
  <calcPr calcId="125725"/>
</workbook>
</file>

<file path=xl/calcChain.xml><?xml version="1.0" encoding="utf-8"?>
<calcChain xmlns="http://schemas.openxmlformats.org/spreadsheetml/2006/main">
  <c r="F34" i="2"/>
  <c r="E34"/>
  <c r="D34"/>
  <c r="C34"/>
  <c r="B34"/>
  <c r="F30"/>
  <c r="E30"/>
  <c r="D30"/>
  <c r="C30"/>
  <c r="B30"/>
  <c r="F25"/>
  <c r="E25"/>
  <c r="D25"/>
  <c r="C25"/>
  <c r="B25"/>
  <c r="F15"/>
  <c r="E15"/>
  <c r="D15"/>
  <c r="C15"/>
  <c r="B15"/>
  <c r="F7"/>
  <c r="E7"/>
  <c r="D7"/>
  <c r="C7"/>
  <c r="B7"/>
</calcChain>
</file>

<file path=xl/sharedStrings.xml><?xml version="1.0" encoding="utf-8"?>
<sst xmlns="http://schemas.openxmlformats.org/spreadsheetml/2006/main" count="39" uniqueCount="39">
  <si>
    <t>Norte</t>
  </si>
  <si>
    <t>Nordeste</t>
  </si>
  <si>
    <t>Sudeste</t>
  </si>
  <si>
    <t>Sul</t>
  </si>
  <si>
    <t>-</t>
  </si>
  <si>
    <t>Fonte: CNPq</t>
  </si>
  <si>
    <t>Ranking</t>
  </si>
  <si>
    <t>Brasil, Grandes Regiões e Unidades da Federação</t>
  </si>
  <si>
    <t>BRASIL</t>
  </si>
  <si>
    <t>Acre</t>
  </si>
  <si>
    <t>Amapá</t>
  </si>
  <si>
    <t>Amazonas</t>
  </si>
  <si>
    <t>Pará</t>
  </si>
  <si>
    <t>Rondônia</t>
  </si>
  <si>
    <t>Roraima</t>
  </si>
  <si>
    <t>Tocantins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</si>
  <si>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</si>
  <si>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</si>
  <si>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</si>
  <si>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</si>
  <si>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</si>
  <si>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</si>
  <si>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</si>
  <si>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</si>
  <si>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</si>
  <si>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Espírito Santo</t>
  </si>
  <si>
    <t>Minas Gerais</t>
  </si>
  <si>
    <t>Rio de Janeiro</t>
  </si>
  <si>
    <t>São Paulo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</si>
  <si>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</si>
  <si>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</si>
  <si>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</si>
  <si>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</si>
  <si>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</si>
  <si>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</si>
  <si>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</si>
  <si>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</si>
  <si>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Elaboração: FAPESPA</t>
  </si>
  <si>
    <t>Bolsas no país e no exterior: investimentos realizados,  segundo Brasil, Grandes Regiões e Unidades da Federação 2011-2015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</si>
</sst>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0" xfId="0" applyFont="1" applyFill="1" applyBorder="1" applyAlignment="1">
      <alignment vertical="center"/>
    </xf>
    <xf numFmtId="3" fontId="0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2" xfId="2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3" fontId="5" fillId="4" borderId="0" xfId="0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3" fillId="2" borderId="6" xfId="3" applyNumberFormat="1" applyFont="1" applyFill="1" applyBorder="1" applyAlignment="1">
      <alignment horizontal="center" vertical="center"/>
    </xf>
    <xf numFmtId="0" fontId="3" fillId="2" borderId="5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Veículos com vítima Reg UF Cap2001" xfId="3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" name="Text Box 204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" name="Text Box 205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" name="Text Box 205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" name="Text Box 205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" name="Text Box 205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" name="Text Box 2054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" name="Text Box 2059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" name="Text Box 2060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" name="Text Box 206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" name="Text Box 206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" name="Text Box 2063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" name="Text Box 2064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" name="Text Box 206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" name="Text Box 2066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" name="Text Box 206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" name="Text Box 206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" name="Text Box 206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9" name="Text Box 207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0" name="Text Box 207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1" name="Text Box 207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2" name="Text Box 207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3" name="Text Box 2074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4" name="Text Box 2075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5" name="Text Box 2076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6" name="Text Box 207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7" name="Text Box 207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8" name="Text Box 2079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29" name="Text Box 2080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0" name="Text Box 208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1" name="Text Box 208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2" name="Text Box 208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3" name="Text Box 2084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4" name="Text Box 208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5" name="Text Box 2086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6" name="Text Box 208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7" name="Text Box 208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8" name="Text Box 208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39" name="Text Box 2090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0" name="Text Box 2091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1" name="Text Box 2092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2" name="Text Box 209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3" name="Text Box 2094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4" name="Text Box 2095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5" name="Text Box 2096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6" name="Text Box 209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7" name="Text Box 209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8" name="Text Box 209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49" name="Text Box 210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0" name="Text Box 210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1" name="Text Box 210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2" name="Text Box 210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3" name="Text Box 2104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4" name="Text Box 210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5" name="Text Box 2106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6" name="Text Box 2107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7" name="Text Box 2108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8" name="Text Box 210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59" name="Text Box 211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0" name="Text Box 2111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1" name="Text Box 2112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2" name="Text Box 211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3" name="Text Box 2114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4" name="Text Box 211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5" name="Text Box 2116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6" name="Text Box 211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7" name="Text Box 211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8" name="Text Box 211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69" name="Text Box 212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0" name="Text Box 212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1" name="Text Box 2122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2" name="Text Box 2123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3" name="Text Box 2124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4" name="Text Box 212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5" name="Text Box 2126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6" name="Text Box 2127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7" name="Text Box 2128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8" name="Text Box 212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79" name="Text Box 213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0" name="Text Box 213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1" name="Text Box 213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2" name="Text Box 213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3" name="Text Box 2134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4" name="Text Box 213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5" name="Text Box 2136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6" name="Text Box 213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7" name="Text Box 2138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8" name="Text Box 2139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89" name="Text Box 2140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0" name="Text Box 214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1" name="Text Box 214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2" name="Text Box 2143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3" name="Text Box 2144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4" name="Text Box 2145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5" name="Text Box 2146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6" name="Text Box 214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7" name="Text Box 214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8" name="Text Box 2149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99" name="Text Box 2150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0" name="Text Box 215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1" name="Text Box 215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2" name="Text Box 215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3" name="Text Box 2154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4" name="Text Box 2155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5" name="Text Box 2156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6" name="Text Box 2157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7" name="Text Box 2158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8" name="Text Box 2159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09" name="Text Box 2160"/>
        <xdr:cNvSpPr txBox="1">
          <a:spLocks noChangeArrowheads="1"/>
        </xdr:cNvSpPr>
      </xdr:nvSpPr>
      <xdr:spPr bwMode="auto">
        <a:xfrm>
          <a:off x="11410950" y="553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0" name="Text Box 2161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1" name="Text Box 2162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2" name="Text Box 2163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3" name="Text Box 2164"/>
        <xdr:cNvSpPr txBox="1">
          <a:spLocks noChangeArrowheads="1"/>
        </xdr:cNvSpPr>
      </xdr:nvSpPr>
      <xdr:spPr bwMode="auto">
        <a:xfrm>
          <a:off x="1141095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4" name="Text Box 216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5" name="Text Box 216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6" name="Text Box 216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7" name="Text Box 216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8" name="Text Box 216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19" name="Text Box 217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0" name="Text Box 217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1" name="Text Box 217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2" name="Text Box 217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3" name="Text Box 217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4" name="Text Box 217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5" name="Text Box 217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6" name="Text Box 217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7" name="Text Box 217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8" name="Text Box 217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29" name="Text Box 218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0" name="Text Box 218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1" name="Text Box 218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2" name="Text Box 218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3" name="Text Box 218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4" name="Text Box 218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5" name="Text Box 218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6" name="Text Box 218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7" name="Text Box 218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8" name="Text Box 218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39" name="Text Box 219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0" name="Text Box 219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1" name="Text Box 219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2" name="Text Box 219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3" name="Text Box 219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4" name="Text Box 219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5" name="Text Box 219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6" name="Text Box 219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7" name="Text Box 219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8" name="Text Box 219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49" name="Text Box 220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0" name="Text Box 220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1" name="Text Box 220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2" name="Text Box 220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3" name="Text Box 220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4" name="Text Box 220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5" name="Text Box 220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6" name="Text Box 220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7" name="Text Box 220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8" name="Text Box 220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59" name="Text Box 221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0" name="Text Box 221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1" name="Text Box 221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2" name="Text Box 221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3" name="Text Box 221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4" name="Text Box 221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5" name="Text Box 221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6" name="Text Box 221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7" name="Text Box 221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8" name="Text Box 221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69" name="Text Box 222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0" name="Text Box 222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1" name="Text Box 222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2" name="Text Box 222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3" name="Text Box 222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4" name="Text Box 222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5" name="Text Box 222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6" name="Text Box 222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7" name="Text Box 222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8" name="Text Box 222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79" name="Text Box 223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0" name="Text Box 223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1" name="Text Box 2232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2" name="Text Box 2233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3" name="Text Box 2234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4" name="Text Box 2235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5" name="Text Box 2236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6" name="Text Box 2237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7" name="Text Box 2238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8" name="Text Box 2239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89" name="Text Box 2240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76200</xdr:colOff>
      <xdr:row>39</xdr:row>
      <xdr:rowOff>9525</xdr:rowOff>
    </xdr:to>
    <xdr:sp macro="" textlink="">
      <xdr:nvSpPr>
        <xdr:cNvPr id="190" name="Text Box 2241"/>
        <xdr:cNvSpPr txBox="1">
          <a:spLocks noChangeArrowheads="1"/>
        </xdr:cNvSpPr>
      </xdr:nvSpPr>
      <xdr:spPr bwMode="auto">
        <a:xfrm>
          <a:off x="11410950" y="5419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1" name="Text Box 2124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2" name="Text Box 2125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3" name="Text Box 2126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4" name="Text Box 2127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5" name="Text Box 2128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6" name="Text Box 2129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7" name="Text Box 2130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8" name="Text Box 2131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199" name="Text Box 2132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0" name="Text Box 2133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1" name="Text Box 2134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2" name="Text Box 2135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3" name="Text Box 2136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4" name="Text Box 2137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5" name="Text Box 2138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6" name="Text Box 2139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7" name="Text Box 2140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8" name="Text Box 2141"/>
        <xdr:cNvSpPr txBox="1">
          <a:spLocks noChangeArrowheads="1"/>
        </xdr:cNvSpPr>
      </xdr:nvSpPr>
      <xdr:spPr bwMode="auto">
        <a:xfrm>
          <a:off x="9410700" y="5695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09" name="Text Box 2142"/>
        <xdr:cNvSpPr txBox="1">
          <a:spLocks noChangeArrowheads="1"/>
        </xdr:cNvSpPr>
      </xdr:nvSpPr>
      <xdr:spPr bwMode="auto">
        <a:xfrm>
          <a:off x="9410700" y="5695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0" name="Text Box 2143"/>
        <xdr:cNvSpPr txBox="1">
          <a:spLocks noChangeArrowheads="1"/>
        </xdr:cNvSpPr>
      </xdr:nvSpPr>
      <xdr:spPr bwMode="auto">
        <a:xfrm>
          <a:off x="9410700" y="5695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1" name="Text Box 2144"/>
        <xdr:cNvSpPr txBox="1">
          <a:spLocks noChangeArrowheads="1"/>
        </xdr:cNvSpPr>
      </xdr:nvSpPr>
      <xdr:spPr bwMode="auto">
        <a:xfrm>
          <a:off x="9410700" y="5695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2" name="Text Box 2145"/>
        <xdr:cNvSpPr txBox="1">
          <a:spLocks noChangeArrowheads="1"/>
        </xdr:cNvSpPr>
      </xdr:nvSpPr>
      <xdr:spPr bwMode="auto">
        <a:xfrm>
          <a:off x="9410700" y="572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3" name="Text Box 2146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4" name="Text Box 2147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5" name="Text Box 2148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6" name="Text Box 2149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7" name="Text Box 2150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8" name="Text Box 2151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19" name="Text Box 2152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0" name="Text Box 2153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1" name="Text Box 2154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2" name="Text Box 2155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3" name="Text Box 2156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4" name="Text Box 2157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5" name="Text Box 2158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6" name="Text Box 2159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7" name="Text Box 2160"/>
        <xdr:cNvSpPr txBox="1">
          <a:spLocks noChangeArrowheads="1"/>
        </xdr:cNvSpPr>
      </xdr:nvSpPr>
      <xdr:spPr bwMode="auto">
        <a:xfrm>
          <a:off x="9410700" y="55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8" name="Text Box 2161"/>
        <xdr:cNvSpPr txBox="1">
          <a:spLocks noChangeArrowheads="1"/>
        </xdr:cNvSpPr>
      </xdr:nvSpPr>
      <xdr:spPr bwMode="auto">
        <a:xfrm>
          <a:off x="9410700" y="572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29" name="Text Box 2162"/>
        <xdr:cNvSpPr txBox="1">
          <a:spLocks noChangeArrowheads="1"/>
        </xdr:cNvSpPr>
      </xdr:nvSpPr>
      <xdr:spPr bwMode="auto">
        <a:xfrm>
          <a:off x="9410700" y="572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39</xdr:row>
      <xdr:rowOff>9525</xdr:rowOff>
    </xdr:to>
    <xdr:sp macro="" textlink="">
      <xdr:nvSpPr>
        <xdr:cNvPr id="230" name="Text Box 2163"/>
        <xdr:cNvSpPr txBox="1">
          <a:spLocks noChangeArrowheads="1"/>
        </xdr:cNvSpPr>
      </xdr:nvSpPr>
      <xdr:spPr bwMode="auto">
        <a:xfrm>
          <a:off x="9410700" y="572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2300288</xdr:colOff>
      <xdr:row>0</xdr:row>
      <xdr:rowOff>577705</xdr:rowOff>
    </xdr:to>
    <xdr:pic>
      <xdr:nvPicPr>
        <xdr:cNvPr id="231" name="Imagem 230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0288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tabSelected="1" zoomScale="90" zoomScaleNormal="90" workbookViewId="0">
      <selection activeCell="J11" sqref="J11"/>
    </sheetView>
  </sheetViews>
  <sheetFormatPr defaultColWidth="10.28515625" defaultRowHeight="15"/>
  <cols>
    <col min="1" max="1" width="35.85546875" style="1" customWidth="1"/>
    <col min="2" max="6" width="15.140625" style="2" customWidth="1"/>
    <col min="7" max="7" width="11.28515625" style="1" customWidth="1"/>
    <col min="8" max="234" width="10.28515625" style="1"/>
    <col min="235" max="235" width="1.42578125" style="1" customWidth="1"/>
    <col min="236" max="236" width="8.42578125" style="1" customWidth="1"/>
    <col min="237" max="240" width="6.5703125" style="1" bestFit="1" customWidth="1"/>
    <col min="241" max="241" width="6.5703125" style="1" customWidth="1"/>
    <col min="242" max="247" width="6.5703125" style="1" bestFit="1" customWidth="1"/>
    <col min="248" max="250" width="6.5703125" style="1" customWidth="1"/>
    <col min="251" max="251" width="7.85546875" style="1" bestFit="1" customWidth="1"/>
    <col min="252" max="253" width="7.85546875" style="1" customWidth="1"/>
    <col min="254" max="256" width="7.85546875" style="1" bestFit="1" customWidth="1"/>
    <col min="257" max="261" width="4.42578125" style="1" bestFit="1" customWidth="1"/>
    <col min="262" max="490" width="10.28515625" style="1"/>
    <col min="491" max="491" width="1.42578125" style="1" customWidth="1"/>
    <col min="492" max="492" width="8.42578125" style="1" customWidth="1"/>
    <col min="493" max="496" width="6.5703125" style="1" bestFit="1" customWidth="1"/>
    <col min="497" max="497" width="6.5703125" style="1" customWidth="1"/>
    <col min="498" max="503" width="6.5703125" style="1" bestFit="1" customWidth="1"/>
    <col min="504" max="506" width="6.5703125" style="1" customWidth="1"/>
    <col min="507" max="507" width="7.85546875" style="1" bestFit="1" customWidth="1"/>
    <col min="508" max="509" width="7.85546875" style="1" customWidth="1"/>
    <col min="510" max="512" width="7.85546875" style="1" bestFit="1" customWidth="1"/>
    <col min="513" max="517" width="4.42578125" style="1" bestFit="1" customWidth="1"/>
    <col min="518" max="746" width="10.28515625" style="1"/>
    <col min="747" max="747" width="1.42578125" style="1" customWidth="1"/>
    <col min="748" max="748" width="8.42578125" style="1" customWidth="1"/>
    <col min="749" max="752" width="6.5703125" style="1" bestFit="1" customWidth="1"/>
    <col min="753" max="753" width="6.5703125" style="1" customWidth="1"/>
    <col min="754" max="759" width="6.5703125" style="1" bestFit="1" customWidth="1"/>
    <col min="760" max="762" width="6.5703125" style="1" customWidth="1"/>
    <col min="763" max="763" width="7.85546875" style="1" bestFit="1" customWidth="1"/>
    <col min="764" max="765" width="7.85546875" style="1" customWidth="1"/>
    <col min="766" max="768" width="7.85546875" style="1" bestFit="1" customWidth="1"/>
    <col min="769" max="773" width="4.42578125" style="1" bestFit="1" customWidth="1"/>
    <col min="774" max="1002" width="10.28515625" style="1"/>
    <col min="1003" max="1003" width="1.42578125" style="1" customWidth="1"/>
    <col min="1004" max="1004" width="8.42578125" style="1" customWidth="1"/>
    <col min="1005" max="1008" width="6.5703125" style="1" bestFit="1" customWidth="1"/>
    <col min="1009" max="1009" width="6.5703125" style="1" customWidth="1"/>
    <col min="1010" max="1015" width="6.5703125" style="1" bestFit="1" customWidth="1"/>
    <col min="1016" max="1018" width="6.5703125" style="1" customWidth="1"/>
    <col min="1019" max="1019" width="7.85546875" style="1" bestFit="1" customWidth="1"/>
    <col min="1020" max="1021" width="7.85546875" style="1" customWidth="1"/>
    <col min="1022" max="1024" width="7.85546875" style="1" bestFit="1" customWidth="1"/>
    <col min="1025" max="1029" width="4.42578125" style="1" bestFit="1" customWidth="1"/>
    <col min="1030" max="1258" width="10.28515625" style="1"/>
    <col min="1259" max="1259" width="1.42578125" style="1" customWidth="1"/>
    <col min="1260" max="1260" width="8.42578125" style="1" customWidth="1"/>
    <col min="1261" max="1264" width="6.5703125" style="1" bestFit="1" customWidth="1"/>
    <col min="1265" max="1265" width="6.5703125" style="1" customWidth="1"/>
    <col min="1266" max="1271" width="6.5703125" style="1" bestFit="1" customWidth="1"/>
    <col min="1272" max="1274" width="6.5703125" style="1" customWidth="1"/>
    <col min="1275" max="1275" width="7.85546875" style="1" bestFit="1" customWidth="1"/>
    <col min="1276" max="1277" width="7.85546875" style="1" customWidth="1"/>
    <col min="1278" max="1280" width="7.85546875" style="1" bestFit="1" customWidth="1"/>
    <col min="1281" max="1285" width="4.42578125" style="1" bestFit="1" customWidth="1"/>
    <col min="1286" max="1514" width="10.28515625" style="1"/>
    <col min="1515" max="1515" width="1.42578125" style="1" customWidth="1"/>
    <col min="1516" max="1516" width="8.42578125" style="1" customWidth="1"/>
    <col min="1517" max="1520" width="6.5703125" style="1" bestFit="1" customWidth="1"/>
    <col min="1521" max="1521" width="6.5703125" style="1" customWidth="1"/>
    <col min="1522" max="1527" width="6.5703125" style="1" bestFit="1" customWidth="1"/>
    <col min="1528" max="1530" width="6.5703125" style="1" customWidth="1"/>
    <col min="1531" max="1531" width="7.85546875" style="1" bestFit="1" customWidth="1"/>
    <col min="1532" max="1533" width="7.85546875" style="1" customWidth="1"/>
    <col min="1534" max="1536" width="7.85546875" style="1" bestFit="1" customWidth="1"/>
    <col min="1537" max="1541" width="4.42578125" style="1" bestFit="1" customWidth="1"/>
    <col min="1542" max="1770" width="10.28515625" style="1"/>
    <col min="1771" max="1771" width="1.42578125" style="1" customWidth="1"/>
    <col min="1772" max="1772" width="8.42578125" style="1" customWidth="1"/>
    <col min="1773" max="1776" width="6.5703125" style="1" bestFit="1" customWidth="1"/>
    <col min="1777" max="1777" width="6.5703125" style="1" customWidth="1"/>
    <col min="1778" max="1783" width="6.5703125" style="1" bestFit="1" customWidth="1"/>
    <col min="1784" max="1786" width="6.5703125" style="1" customWidth="1"/>
    <col min="1787" max="1787" width="7.85546875" style="1" bestFit="1" customWidth="1"/>
    <col min="1788" max="1789" width="7.85546875" style="1" customWidth="1"/>
    <col min="1790" max="1792" width="7.85546875" style="1" bestFit="1" customWidth="1"/>
    <col min="1793" max="1797" width="4.42578125" style="1" bestFit="1" customWidth="1"/>
    <col min="1798" max="2026" width="10.28515625" style="1"/>
    <col min="2027" max="2027" width="1.42578125" style="1" customWidth="1"/>
    <col min="2028" max="2028" width="8.42578125" style="1" customWidth="1"/>
    <col min="2029" max="2032" width="6.5703125" style="1" bestFit="1" customWidth="1"/>
    <col min="2033" max="2033" width="6.5703125" style="1" customWidth="1"/>
    <col min="2034" max="2039" width="6.5703125" style="1" bestFit="1" customWidth="1"/>
    <col min="2040" max="2042" width="6.5703125" style="1" customWidth="1"/>
    <col min="2043" max="2043" width="7.85546875" style="1" bestFit="1" customWidth="1"/>
    <col min="2044" max="2045" width="7.85546875" style="1" customWidth="1"/>
    <col min="2046" max="2048" width="7.85546875" style="1" bestFit="1" customWidth="1"/>
    <col min="2049" max="2053" width="4.42578125" style="1" bestFit="1" customWidth="1"/>
    <col min="2054" max="2282" width="10.28515625" style="1"/>
    <col min="2283" max="2283" width="1.42578125" style="1" customWidth="1"/>
    <col min="2284" max="2284" width="8.42578125" style="1" customWidth="1"/>
    <col min="2285" max="2288" width="6.5703125" style="1" bestFit="1" customWidth="1"/>
    <col min="2289" max="2289" width="6.5703125" style="1" customWidth="1"/>
    <col min="2290" max="2295" width="6.5703125" style="1" bestFit="1" customWidth="1"/>
    <col min="2296" max="2298" width="6.5703125" style="1" customWidth="1"/>
    <col min="2299" max="2299" width="7.85546875" style="1" bestFit="1" customWidth="1"/>
    <col min="2300" max="2301" width="7.85546875" style="1" customWidth="1"/>
    <col min="2302" max="2304" width="7.85546875" style="1" bestFit="1" customWidth="1"/>
    <col min="2305" max="2309" width="4.42578125" style="1" bestFit="1" customWidth="1"/>
    <col min="2310" max="2538" width="10.28515625" style="1"/>
    <col min="2539" max="2539" width="1.42578125" style="1" customWidth="1"/>
    <col min="2540" max="2540" width="8.42578125" style="1" customWidth="1"/>
    <col min="2541" max="2544" width="6.5703125" style="1" bestFit="1" customWidth="1"/>
    <col min="2545" max="2545" width="6.5703125" style="1" customWidth="1"/>
    <col min="2546" max="2551" width="6.5703125" style="1" bestFit="1" customWidth="1"/>
    <col min="2552" max="2554" width="6.5703125" style="1" customWidth="1"/>
    <col min="2555" max="2555" width="7.85546875" style="1" bestFit="1" customWidth="1"/>
    <col min="2556" max="2557" width="7.85546875" style="1" customWidth="1"/>
    <col min="2558" max="2560" width="7.85546875" style="1" bestFit="1" customWidth="1"/>
    <col min="2561" max="2565" width="4.42578125" style="1" bestFit="1" customWidth="1"/>
    <col min="2566" max="2794" width="10.28515625" style="1"/>
    <col min="2795" max="2795" width="1.42578125" style="1" customWidth="1"/>
    <col min="2796" max="2796" width="8.42578125" style="1" customWidth="1"/>
    <col min="2797" max="2800" width="6.5703125" style="1" bestFit="1" customWidth="1"/>
    <col min="2801" max="2801" width="6.5703125" style="1" customWidth="1"/>
    <col min="2802" max="2807" width="6.5703125" style="1" bestFit="1" customWidth="1"/>
    <col min="2808" max="2810" width="6.5703125" style="1" customWidth="1"/>
    <col min="2811" max="2811" width="7.85546875" style="1" bestFit="1" customWidth="1"/>
    <col min="2812" max="2813" width="7.85546875" style="1" customWidth="1"/>
    <col min="2814" max="2816" width="7.85546875" style="1" bestFit="1" customWidth="1"/>
    <col min="2817" max="2821" width="4.42578125" style="1" bestFit="1" customWidth="1"/>
    <col min="2822" max="3050" width="10.28515625" style="1"/>
    <col min="3051" max="3051" width="1.42578125" style="1" customWidth="1"/>
    <col min="3052" max="3052" width="8.42578125" style="1" customWidth="1"/>
    <col min="3053" max="3056" width="6.5703125" style="1" bestFit="1" customWidth="1"/>
    <col min="3057" max="3057" width="6.5703125" style="1" customWidth="1"/>
    <col min="3058" max="3063" width="6.5703125" style="1" bestFit="1" customWidth="1"/>
    <col min="3064" max="3066" width="6.5703125" style="1" customWidth="1"/>
    <col min="3067" max="3067" width="7.85546875" style="1" bestFit="1" customWidth="1"/>
    <col min="3068" max="3069" width="7.85546875" style="1" customWidth="1"/>
    <col min="3070" max="3072" width="7.85546875" style="1" bestFit="1" customWidth="1"/>
    <col min="3073" max="3077" width="4.42578125" style="1" bestFit="1" customWidth="1"/>
    <col min="3078" max="3306" width="10.28515625" style="1"/>
    <col min="3307" max="3307" width="1.42578125" style="1" customWidth="1"/>
    <col min="3308" max="3308" width="8.42578125" style="1" customWidth="1"/>
    <col min="3309" max="3312" width="6.5703125" style="1" bestFit="1" customWidth="1"/>
    <col min="3313" max="3313" width="6.5703125" style="1" customWidth="1"/>
    <col min="3314" max="3319" width="6.5703125" style="1" bestFit="1" customWidth="1"/>
    <col min="3320" max="3322" width="6.5703125" style="1" customWidth="1"/>
    <col min="3323" max="3323" width="7.85546875" style="1" bestFit="1" customWidth="1"/>
    <col min="3324" max="3325" width="7.85546875" style="1" customWidth="1"/>
    <col min="3326" max="3328" width="7.85546875" style="1" bestFit="1" customWidth="1"/>
    <col min="3329" max="3333" width="4.42578125" style="1" bestFit="1" customWidth="1"/>
    <col min="3334" max="3562" width="10.28515625" style="1"/>
    <col min="3563" max="3563" width="1.42578125" style="1" customWidth="1"/>
    <col min="3564" max="3564" width="8.42578125" style="1" customWidth="1"/>
    <col min="3565" max="3568" width="6.5703125" style="1" bestFit="1" customWidth="1"/>
    <col min="3569" max="3569" width="6.5703125" style="1" customWidth="1"/>
    <col min="3570" max="3575" width="6.5703125" style="1" bestFit="1" customWidth="1"/>
    <col min="3576" max="3578" width="6.5703125" style="1" customWidth="1"/>
    <col min="3579" max="3579" width="7.85546875" style="1" bestFit="1" customWidth="1"/>
    <col min="3580" max="3581" width="7.85546875" style="1" customWidth="1"/>
    <col min="3582" max="3584" width="7.85546875" style="1" bestFit="1" customWidth="1"/>
    <col min="3585" max="3589" width="4.42578125" style="1" bestFit="1" customWidth="1"/>
    <col min="3590" max="3818" width="10.28515625" style="1"/>
    <col min="3819" max="3819" width="1.42578125" style="1" customWidth="1"/>
    <col min="3820" max="3820" width="8.42578125" style="1" customWidth="1"/>
    <col min="3821" max="3824" width="6.5703125" style="1" bestFit="1" customWidth="1"/>
    <col min="3825" max="3825" width="6.5703125" style="1" customWidth="1"/>
    <col min="3826" max="3831" width="6.5703125" style="1" bestFit="1" customWidth="1"/>
    <col min="3832" max="3834" width="6.5703125" style="1" customWidth="1"/>
    <col min="3835" max="3835" width="7.85546875" style="1" bestFit="1" customWidth="1"/>
    <col min="3836" max="3837" width="7.85546875" style="1" customWidth="1"/>
    <col min="3838" max="3840" width="7.85546875" style="1" bestFit="1" customWidth="1"/>
    <col min="3841" max="3845" width="4.42578125" style="1" bestFit="1" customWidth="1"/>
    <col min="3846" max="4074" width="10.28515625" style="1"/>
    <col min="4075" max="4075" width="1.42578125" style="1" customWidth="1"/>
    <col min="4076" max="4076" width="8.42578125" style="1" customWidth="1"/>
    <col min="4077" max="4080" width="6.5703125" style="1" bestFit="1" customWidth="1"/>
    <col min="4081" max="4081" width="6.5703125" style="1" customWidth="1"/>
    <col min="4082" max="4087" width="6.5703125" style="1" bestFit="1" customWidth="1"/>
    <col min="4088" max="4090" width="6.5703125" style="1" customWidth="1"/>
    <col min="4091" max="4091" width="7.85546875" style="1" bestFit="1" customWidth="1"/>
    <col min="4092" max="4093" width="7.85546875" style="1" customWidth="1"/>
    <col min="4094" max="4096" width="7.85546875" style="1" bestFit="1" customWidth="1"/>
    <col min="4097" max="4101" width="4.42578125" style="1" bestFit="1" customWidth="1"/>
    <col min="4102" max="4330" width="10.28515625" style="1"/>
    <col min="4331" max="4331" width="1.42578125" style="1" customWidth="1"/>
    <col min="4332" max="4332" width="8.42578125" style="1" customWidth="1"/>
    <col min="4333" max="4336" width="6.5703125" style="1" bestFit="1" customWidth="1"/>
    <col min="4337" max="4337" width="6.5703125" style="1" customWidth="1"/>
    <col min="4338" max="4343" width="6.5703125" style="1" bestFit="1" customWidth="1"/>
    <col min="4344" max="4346" width="6.5703125" style="1" customWidth="1"/>
    <col min="4347" max="4347" width="7.85546875" style="1" bestFit="1" customWidth="1"/>
    <col min="4348" max="4349" width="7.85546875" style="1" customWidth="1"/>
    <col min="4350" max="4352" width="7.85546875" style="1" bestFit="1" customWidth="1"/>
    <col min="4353" max="4357" width="4.42578125" style="1" bestFit="1" customWidth="1"/>
    <col min="4358" max="4586" width="10.28515625" style="1"/>
    <col min="4587" max="4587" width="1.42578125" style="1" customWidth="1"/>
    <col min="4588" max="4588" width="8.42578125" style="1" customWidth="1"/>
    <col min="4589" max="4592" width="6.5703125" style="1" bestFit="1" customWidth="1"/>
    <col min="4593" max="4593" width="6.5703125" style="1" customWidth="1"/>
    <col min="4594" max="4599" width="6.5703125" style="1" bestFit="1" customWidth="1"/>
    <col min="4600" max="4602" width="6.5703125" style="1" customWidth="1"/>
    <col min="4603" max="4603" width="7.85546875" style="1" bestFit="1" customWidth="1"/>
    <col min="4604" max="4605" width="7.85546875" style="1" customWidth="1"/>
    <col min="4606" max="4608" width="7.85546875" style="1" bestFit="1" customWidth="1"/>
    <col min="4609" max="4613" width="4.42578125" style="1" bestFit="1" customWidth="1"/>
    <col min="4614" max="4842" width="10.28515625" style="1"/>
    <col min="4843" max="4843" width="1.42578125" style="1" customWidth="1"/>
    <col min="4844" max="4844" width="8.42578125" style="1" customWidth="1"/>
    <col min="4845" max="4848" width="6.5703125" style="1" bestFit="1" customWidth="1"/>
    <col min="4849" max="4849" width="6.5703125" style="1" customWidth="1"/>
    <col min="4850" max="4855" width="6.5703125" style="1" bestFit="1" customWidth="1"/>
    <col min="4856" max="4858" width="6.5703125" style="1" customWidth="1"/>
    <col min="4859" max="4859" width="7.85546875" style="1" bestFit="1" customWidth="1"/>
    <col min="4860" max="4861" width="7.85546875" style="1" customWidth="1"/>
    <col min="4862" max="4864" width="7.85546875" style="1" bestFit="1" customWidth="1"/>
    <col min="4865" max="4869" width="4.42578125" style="1" bestFit="1" customWidth="1"/>
    <col min="4870" max="5098" width="10.28515625" style="1"/>
    <col min="5099" max="5099" width="1.42578125" style="1" customWidth="1"/>
    <col min="5100" max="5100" width="8.42578125" style="1" customWidth="1"/>
    <col min="5101" max="5104" width="6.5703125" style="1" bestFit="1" customWidth="1"/>
    <col min="5105" max="5105" width="6.5703125" style="1" customWidth="1"/>
    <col min="5106" max="5111" width="6.5703125" style="1" bestFit="1" customWidth="1"/>
    <col min="5112" max="5114" width="6.5703125" style="1" customWidth="1"/>
    <col min="5115" max="5115" width="7.85546875" style="1" bestFit="1" customWidth="1"/>
    <col min="5116" max="5117" width="7.85546875" style="1" customWidth="1"/>
    <col min="5118" max="5120" width="7.85546875" style="1" bestFit="1" customWidth="1"/>
    <col min="5121" max="5125" width="4.42578125" style="1" bestFit="1" customWidth="1"/>
    <col min="5126" max="5354" width="10.28515625" style="1"/>
    <col min="5355" max="5355" width="1.42578125" style="1" customWidth="1"/>
    <col min="5356" max="5356" width="8.42578125" style="1" customWidth="1"/>
    <col min="5357" max="5360" width="6.5703125" style="1" bestFit="1" customWidth="1"/>
    <col min="5361" max="5361" width="6.5703125" style="1" customWidth="1"/>
    <col min="5362" max="5367" width="6.5703125" style="1" bestFit="1" customWidth="1"/>
    <col min="5368" max="5370" width="6.5703125" style="1" customWidth="1"/>
    <col min="5371" max="5371" width="7.85546875" style="1" bestFit="1" customWidth="1"/>
    <col min="5372" max="5373" width="7.85546875" style="1" customWidth="1"/>
    <col min="5374" max="5376" width="7.85546875" style="1" bestFit="1" customWidth="1"/>
    <col min="5377" max="5381" width="4.42578125" style="1" bestFit="1" customWidth="1"/>
    <col min="5382" max="5610" width="10.28515625" style="1"/>
    <col min="5611" max="5611" width="1.42578125" style="1" customWidth="1"/>
    <col min="5612" max="5612" width="8.42578125" style="1" customWidth="1"/>
    <col min="5613" max="5616" width="6.5703125" style="1" bestFit="1" customWidth="1"/>
    <col min="5617" max="5617" width="6.5703125" style="1" customWidth="1"/>
    <col min="5618" max="5623" width="6.5703125" style="1" bestFit="1" customWidth="1"/>
    <col min="5624" max="5626" width="6.5703125" style="1" customWidth="1"/>
    <col min="5627" max="5627" width="7.85546875" style="1" bestFit="1" customWidth="1"/>
    <col min="5628" max="5629" width="7.85546875" style="1" customWidth="1"/>
    <col min="5630" max="5632" width="7.85546875" style="1" bestFit="1" customWidth="1"/>
    <col min="5633" max="5637" width="4.42578125" style="1" bestFit="1" customWidth="1"/>
    <col min="5638" max="5866" width="10.28515625" style="1"/>
    <col min="5867" max="5867" width="1.42578125" style="1" customWidth="1"/>
    <col min="5868" max="5868" width="8.42578125" style="1" customWidth="1"/>
    <col min="5869" max="5872" width="6.5703125" style="1" bestFit="1" customWidth="1"/>
    <col min="5873" max="5873" width="6.5703125" style="1" customWidth="1"/>
    <col min="5874" max="5879" width="6.5703125" style="1" bestFit="1" customWidth="1"/>
    <col min="5880" max="5882" width="6.5703125" style="1" customWidth="1"/>
    <col min="5883" max="5883" width="7.85546875" style="1" bestFit="1" customWidth="1"/>
    <col min="5884" max="5885" width="7.85546875" style="1" customWidth="1"/>
    <col min="5886" max="5888" width="7.85546875" style="1" bestFit="1" customWidth="1"/>
    <col min="5889" max="5893" width="4.42578125" style="1" bestFit="1" customWidth="1"/>
    <col min="5894" max="6122" width="10.28515625" style="1"/>
    <col min="6123" max="6123" width="1.42578125" style="1" customWidth="1"/>
    <col min="6124" max="6124" width="8.42578125" style="1" customWidth="1"/>
    <col min="6125" max="6128" width="6.5703125" style="1" bestFit="1" customWidth="1"/>
    <col min="6129" max="6129" width="6.5703125" style="1" customWidth="1"/>
    <col min="6130" max="6135" width="6.5703125" style="1" bestFit="1" customWidth="1"/>
    <col min="6136" max="6138" width="6.5703125" style="1" customWidth="1"/>
    <col min="6139" max="6139" width="7.85546875" style="1" bestFit="1" customWidth="1"/>
    <col min="6140" max="6141" width="7.85546875" style="1" customWidth="1"/>
    <col min="6142" max="6144" width="7.85546875" style="1" bestFit="1" customWidth="1"/>
    <col min="6145" max="6149" width="4.42578125" style="1" bestFit="1" customWidth="1"/>
    <col min="6150" max="6378" width="10.28515625" style="1"/>
    <col min="6379" max="6379" width="1.42578125" style="1" customWidth="1"/>
    <col min="6380" max="6380" width="8.42578125" style="1" customWidth="1"/>
    <col min="6381" max="6384" width="6.5703125" style="1" bestFit="1" customWidth="1"/>
    <col min="6385" max="6385" width="6.5703125" style="1" customWidth="1"/>
    <col min="6386" max="6391" width="6.5703125" style="1" bestFit="1" customWidth="1"/>
    <col min="6392" max="6394" width="6.5703125" style="1" customWidth="1"/>
    <col min="6395" max="6395" width="7.85546875" style="1" bestFit="1" customWidth="1"/>
    <col min="6396" max="6397" width="7.85546875" style="1" customWidth="1"/>
    <col min="6398" max="6400" width="7.85546875" style="1" bestFit="1" customWidth="1"/>
    <col min="6401" max="6405" width="4.42578125" style="1" bestFit="1" customWidth="1"/>
    <col min="6406" max="6634" width="10.28515625" style="1"/>
    <col min="6635" max="6635" width="1.42578125" style="1" customWidth="1"/>
    <col min="6636" max="6636" width="8.42578125" style="1" customWidth="1"/>
    <col min="6637" max="6640" width="6.5703125" style="1" bestFit="1" customWidth="1"/>
    <col min="6641" max="6641" width="6.5703125" style="1" customWidth="1"/>
    <col min="6642" max="6647" width="6.5703125" style="1" bestFit="1" customWidth="1"/>
    <col min="6648" max="6650" width="6.5703125" style="1" customWidth="1"/>
    <col min="6651" max="6651" width="7.85546875" style="1" bestFit="1" customWidth="1"/>
    <col min="6652" max="6653" width="7.85546875" style="1" customWidth="1"/>
    <col min="6654" max="6656" width="7.85546875" style="1" bestFit="1" customWidth="1"/>
    <col min="6657" max="6661" width="4.42578125" style="1" bestFit="1" customWidth="1"/>
    <col min="6662" max="6890" width="10.28515625" style="1"/>
    <col min="6891" max="6891" width="1.42578125" style="1" customWidth="1"/>
    <col min="6892" max="6892" width="8.42578125" style="1" customWidth="1"/>
    <col min="6893" max="6896" width="6.5703125" style="1" bestFit="1" customWidth="1"/>
    <col min="6897" max="6897" width="6.5703125" style="1" customWidth="1"/>
    <col min="6898" max="6903" width="6.5703125" style="1" bestFit="1" customWidth="1"/>
    <col min="6904" max="6906" width="6.5703125" style="1" customWidth="1"/>
    <col min="6907" max="6907" width="7.85546875" style="1" bestFit="1" customWidth="1"/>
    <col min="6908" max="6909" width="7.85546875" style="1" customWidth="1"/>
    <col min="6910" max="6912" width="7.85546875" style="1" bestFit="1" customWidth="1"/>
    <col min="6913" max="6917" width="4.42578125" style="1" bestFit="1" customWidth="1"/>
    <col min="6918" max="7146" width="10.28515625" style="1"/>
    <col min="7147" max="7147" width="1.42578125" style="1" customWidth="1"/>
    <col min="7148" max="7148" width="8.42578125" style="1" customWidth="1"/>
    <col min="7149" max="7152" width="6.5703125" style="1" bestFit="1" customWidth="1"/>
    <col min="7153" max="7153" width="6.5703125" style="1" customWidth="1"/>
    <col min="7154" max="7159" width="6.5703125" style="1" bestFit="1" customWidth="1"/>
    <col min="7160" max="7162" width="6.5703125" style="1" customWidth="1"/>
    <col min="7163" max="7163" width="7.85546875" style="1" bestFit="1" customWidth="1"/>
    <col min="7164" max="7165" width="7.85546875" style="1" customWidth="1"/>
    <col min="7166" max="7168" width="7.85546875" style="1" bestFit="1" customWidth="1"/>
    <col min="7169" max="7173" width="4.42578125" style="1" bestFit="1" customWidth="1"/>
    <col min="7174" max="7402" width="10.28515625" style="1"/>
    <col min="7403" max="7403" width="1.42578125" style="1" customWidth="1"/>
    <col min="7404" max="7404" width="8.42578125" style="1" customWidth="1"/>
    <col min="7405" max="7408" width="6.5703125" style="1" bestFit="1" customWidth="1"/>
    <col min="7409" max="7409" width="6.5703125" style="1" customWidth="1"/>
    <col min="7410" max="7415" width="6.5703125" style="1" bestFit="1" customWidth="1"/>
    <col min="7416" max="7418" width="6.5703125" style="1" customWidth="1"/>
    <col min="7419" max="7419" width="7.85546875" style="1" bestFit="1" customWidth="1"/>
    <col min="7420" max="7421" width="7.85546875" style="1" customWidth="1"/>
    <col min="7422" max="7424" width="7.85546875" style="1" bestFit="1" customWidth="1"/>
    <col min="7425" max="7429" width="4.42578125" style="1" bestFit="1" customWidth="1"/>
    <col min="7430" max="7658" width="10.28515625" style="1"/>
    <col min="7659" max="7659" width="1.42578125" style="1" customWidth="1"/>
    <col min="7660" max="7660" width="8.42578125" style="1" customWidth="1"/>
    <col min="7661" max="7664" width="6.5703125" style="1" bestFit="1" customWidth="1"/>
    <col min="7665" max="7665" width="6.5703125" style="1" customWidth="1"/>
    <col min="7666" max="7671" width="6.5703125" style="1" bestFit="1" customWidth="1"/>
    <col min="7672" max="7674" width="6.5703125" style="1" customWidth="1"/>
    <col min="7675" max="7675" width="7.85546875" style="1" bestFit="1" customWidth="1"/>
    <col min="7676" max="7677" width="7.85546875" style="1" customWidth="1"/>
    <col min="7678" max="7680" width="7.85546875" style="1" bestFit="1" customWidth="1"/>
    <col min="7681" max="7685" width="4.42578125" style="1" bestFit="1" customWidth="1"/>
    <col min="7686" max="7914" width="10.28515625" style="1"/>
    <col min="7915" max="7915" width="1.42578125" style="1" customWidth="1"/>
    <col min="7916" max="7916" width="8.42578125" style="1" customWidth="1"/>
    <col min="7917" max="7920" width="6.5703125" style="1" bestFit="1" customWidth="1"/>
    <col min="7921" max="7921" width="6.5703125" style="1" customWidth="1"/>
    <col min="7922" max="7927" width="6.5703125" style="1" bestFit="1" customWidth="1"/>
    <col min="7928" max="7930" width="6.5703125" style="1" customWidth="1"/>
    <col min="7931" max="7931" width="7.85546875" style="1" bestFit="1" customWidth="1"/>
    <col min="7932" max="7933" width="7.85546875" style="1" customWidth="1"/>
    <col min="7934" max="7936" width="7.85546875" style="1" bestFit="1" customWidth="1"/>
    <col min="7937" max="7941" width="4.42578125" style="1" bestFit="1" customWidth="1"/>
    <col min="7942" max="8170" width="10.28515625" style="1"/>
    <col min="8171" max="8171" width="1.42578125" style="1" customWidth="1"/>
    <col min="8172" max="8172" width="8.42578125" style="1" customWidth="1"/>
    <col min="8173" max="8176" width="6.5703125" style="1" bestFit="1" customWidth="1"/>
    <col min="8177" max="8177" width="6.5703125" style="1" customWidth="1"/>
    <col min="8178" max="8183" width="6.5703125" style="1" bestFit="1" customWidth="1"/>
    <col min="8184" max="8186" width="6.5703125" style="1" customWidth="1"/>
    <col min="8187" max="8187" width="7.85546875" style="1" bestFit="1" customWidth="1"/>
    <col min="8188" max="8189" width="7.85546875" style="1" customWidth="1"/>
    <col min="8190" max="8192" width="7.85546875" style="1" bestFit="1" customWidth="1"/>
    <col min="8193" max="8197" width="4.42578125" style="1" bestFit="1" customWidth="1"/>
    <col min="8198" max="8426" width="10.28515625" style="1"/>
    <col min="8427" max="8427" width="1.42578125" style="1" customWidth="1"/>
    <col min="8428" max="8428" width="8.42578125" style="1" customWidth="1"/>
    <col min="8429" max="8432" width="6.5703125" style="1" bestFit="1" customWidth="1"/>
    <col min="8433" max="8433" width="6.5703125" style="1" customWidth="1"/>
    <col min="8434" max="8439" width="6.5703125" style="1" bestFit="1" customWidth="1"/>
    <col min="8440" max="8442" width="6.5703125" style="1" customWidth="1"/>
    <col min="8443" max="8443" width="7.85546875" style="1" bestFit="1" customWidth="1"/>
    <col min="8444" max="8445" width="7.85546875" style="1" customWidth="1"/>
    <col min="8446" max="8448" width="7.85546875" style="1" bestFit="1" customWidth="1"/>
    <col min="8449" max="8453" width="4.42578125" style="1" bestFit="1" customWidth="1"/>
    <col min="8454" max="8682" width="10.28515625" style="1"/>
    <col min="8683" max="8683" width="1.42578125" style="1" customWidth="1"/>
    <col min="8684" max="8684" width="8.42578125" style="1" customWidth="1"/>
    <col min="8685" max="8688" width="6.5703125" style="1" bestFit="1" customWidth="1"/>
    <col min="8689" max="8689" width="6.5703125" style="1" customWidth="1"/>
    <col min="8690" max="8695" width="6.5703125" style="1" bestFit="1" customWidth="1"/>
    <col min="8696" max="8698" width="6.5703125" style="1" customWidth="1"/>
    <col min="8699" max="8699" width="7.85546875" style="1" bestFit="1" customWidth="1"/>
    <col min="8700" max="8701" width="7.85546875" style="1" customWidth="1"/>
    <col min="8702" max="8704" width="7.85546875" style="1" bestFit="1" customWidth="1"/>
    <col min="8705" max="8709" width="4.42578125" style="1" bestFit="1" customWidth="1"/>
    <col min="8710" max="8938" width="10.28515625" style="1"/>
    <col min="8939" max="8939" width="1.42578125" style="1" customWidth="1"/>
    <col min="8940" max="8940" width="8.42578125" style="1" customWidth="1"/>
    <col min="8941" max="8944" width="6.5703125" style="1" bestFit="1" customWidth="1"/>
    <col min="8945" max="8945" width="6.5703125" style="1" customWidth="1"/>
    <col min="8946" max="8951" width="6.5703125" style="1" bestFit="1" customWidth="1"/>
    <col min="8952" max="8954" width="6.5703125" style="1" customWidth="1"/>
    <col min="8955" max="8955" width="7.85546875" style="1" bestFit="1" customWidth="1"/>
    <col min="8956" max="8957" width="7.85546875" style="1" customWidth="1"/>
    <col min="8958" max="8960" width="7.85546875" style="1" bestFit="1" customWidth="1"/>
    <col min="8961" max="8965" width="4.42578125" style="1" bestFit="1" customWidth="1"/>
    <col min="8966" max="9194" width="10.28515625" style="1"/>
    <col min="9195" max="9195" width="1.42578125" style="1" customWidth="1"/>
    <col min="9196" max="9196" width="8.42578125" style="1" customWidth="1"/>
    <col min="9197" max="9200" width="6.5703125" style="1" bestFit="1" customWidth="1"/>
    <col min="9201" max="9201" width="6.5703125" style="1" customWidth="1"/>
    <col min="9202" max="9207" width="6.5703125" style="1" bestFit="1" customWidth="1"/>
    <col min="9208" max="9210" width="6.5703125" style="1" customWidth="1"/>
    <col min="9211" max="9211" width="7.85546875" style="1" bestFit="1" customWidth="1"/>
    <col min="9212" max="9213" width="7.85546875" style="1" customWidth="1"/>
    <col min="9214" max="9216" width="7.85546875" style="1" bestFit="1" customWidth="1"/>
    <col min="9217" max="9221" width="4.42578125" style="1" bestFit="1" customWidth="1"/>
    <col min="9222" max="9450" width="10.28515625" style="1"/>
    <col min="9451" max="9451" width="1.42578125" style="1" customWidth="1"/>
    <col min="9452" max="9452" width="8.42578125" style="1" customWidth="1"/>
    <col min="9453" max="9456" width="6.5703125" style="1" bestFit="1" customWidth="1"/>
    <col min="9457" max="9457" width="6.5703125" style="1" customWidth="1"/>
    <col min="9458" max="9463" width="6.5703125" style="1" bestFit="1" customWidth="1"/>
    <col min="9464" max="9466" width="6.5703125" style="1" customWidth="1"/>
    <col min="9467" max="9467" width="7.85546875" style="1" bestFit="1" customWidth="1"/>
    <col min="9468" max="9469" width="7.85546875" style="1" customWidth="1"/>
    <col min="9470" max="9472" width="7.85546875" style="1" bestFit="1" customWidth="1"/>
    <col min="9473" max="9477" width="4.42578125" style="1" bestFit="1" customWidth="1"/>
    <col min="9478" max="9706" width="10.28515625" style="1"/>
    <col min="9707" max="9707" width="1.42578125" style="1" customWidth="1"/>
    <col min="9708" max="9708" width="8.42578125" style="1" customWidth="1"/>
    <col min="9709" max="9712" width="6.5703125" style="1" bestFit="1" customWidth="1"/>
    <col min="9713" max="9713" width="6.5703125" style="1" customWidth="1"/>
    <col min="9714" max="9719" width="6.5703125" style="1" bestFit="1" customWidth="1"/>
    <col min="9720" max="9722" width="6.5703125" style="1" customWidth="1"/>
    <col min="9723" max="9723" width="7.85546875" style="1" bestFit="1" customWidth="1"/>
    <col min="9724" max="9725" width="7.85546875" style="1" customWidth="1"/>
    <col min="9726" max="9728" width="7.85546875" style="1" bestFit="1" customWidth="1"/>
    <col min="9729" max="9733" width="4.42578125" style="1" bestFit="1" customWidth="1"/>
    <col min="9734" max="9962" width="10.28515625" style="1"/>
    <col min="9963" max="9963" width="1.42578125" style="1" customWidth="1"/>
    <col min="9964" max="9964" width="8.42578125" style="1" customWidth="1"/>
    <col min="9965" max="9968" width="6.5703125" style="1" bestFit="1" customWidth="1"/>
    <col min="9969" max="9969" width="6.5703125" style="1" customWidth="1"/>
    <col min="9970" max="9975" width="6.5703125" style="1" bestFit="1" customWidth="1"/>
    <col min="9976" max="9978" width="6.5703125" style="1" customWidth="1"/>
    <col min="9979" max="9979" width="7.85546875" style="1" bestFit="1" customWidth="1"/>
    <col min="9980" max="9981" width="7.85546875" style="1" customWidth="1"/>
    <col min="9982" max="9984" width="7.85546875" style="1" bestFit="1" customWidth="1"/>
    <col min="9985" max="9989" width="4.42578125" style="1" bestFit="1" customWidth="1"/>
    <col min="9990" max="10218" width="10.28515625" style="1"/>
    <col min="10219" max="10219" width="1.42578125" style="1" customWidth="1"/>
    <col min="10220" max="10220" width="8.42578125" style="1" customWidth="1"/>
    <col min="10221" max="10224" width="6.5703125" style="1" bestFit="1" customWidth="1"/>
    <col min="10225" max="10225" width="6.5703125" style="1" customWidth="1"/>
    <col min="10226" max="10231" width="6.5703125" style="1" bestFit="1" customWidth="1"/>
    <col min="10232" max="10234" width="6.5703125" style="1" customWidth="1"/>
    <col min="10235" max="10235" width="7.85546875" style="1" bestFit="1" customWidth="1"/>
    <col min="10236" max="10237" width="7.85546875" style="1" customWidth="1"/>
    <col min="10238" max="10240" width="7.85546875" style="1" bestFit="1" customWidth="1"/>
    <col min="10241" max="10245" width="4.42578125" style="1" bestFit="1" customWidth="1"/>
    <col min="10246" max="10474" width="10.28515625" style="1"/>
    <col min="10475" max="10475" width="1.42578125" style="1" customWidth="1"/>
    <col min="10476" max="10476" width="8.42578125" style="1" customWidth="1"/>
    <col min="10477" max="10480" width="6.5703125" style="1" bestFit="1" customWidth="1"/>
    <col min="10481" max="10481" width="6.5703125" style="1" customWidth="1"/>
    <col min="10482" max="10487" width="6.5703125" style="1" bestFit="1" customWidth="1"/>
    <col min="10488" max="10490" width="6.5703125" style="1" customWidth="1"/>
    <col min="10491" max="10491" width="7.85546875" style="1" bestFit="1" customWidth="1"/>
    <col min="10492" max="10493" width="7.85546875" style="1" customWidth="1"/>
    <col min="10494" max="10496" width="7.85546875" style="1" bestFit="1" customWidth="1"/>
    <col min="10497" max="10501" width="4.42578125" style="1" bestFit="1" customWidth="1"/>
    <col min="10502" max="10730" width="10.28515625" style="1"/>
    <col min="10731" max="10731" width="1.42578125" style="1" customWidth="1"/>
    <col min="10732" max="10732" width="8.42578125" style="1" customWidth="1"/>
    <col min="10733" max="10736" width="6.5703125" style="1" bestFit="1" customWidth="1"/>
    <col min="10737" max="10737" width="6.5703125" style="1" customWidth="1"/>
    <col min="10738" max="10743" width="6.5703125" style="1" bestFit="1" customWidth="1"/>
    <col min="10744" max="10746" width="6.5703125" style="1" customWidth="1"/>
    <col min="10747" max="10747" width="7.85546875" style="1" bestFit="1" customWidth="1"/>
    <col min="10748" max="10749" width="7.85546875" style="1" customWidth="1"/>
    <col min="10750" max="10752" width="7.85546875" style="1" bestFit="1" customWidth="1"/>
    <col min="10753" max="10757" width="4.42578125" style="1" bestFit="1" customWidth="1"/>
    <col min="10758" max="10986" width="10.28515625" style="1"/>
    <col min="10987" max="10987" width="1.42578125" style="1" customWidth="1"/>
    <col min="10988" max="10988" width="8.42578125" style="1" customWidth="1"/>
    <col min="10989" max="10992" width="6.5703125" style="1" bestFit="1" customWidth="1"/>
    <col min="10993" max="10993" width="6.5703125" style="1" customWidth="1"/>
    <col min="10994" max="10999" width="6.5703125" style="1" bestFit="1" customWidth="1"/>
    <col min="11000" max="11002" width="6.5703125" style="1" customWidth="1"/>
    <col min="11003" max="11003" width="7.85546875" style="1" bestFit="1" customWidth="1"/>
    <col min="11004" max="11005" width="7.85546875" style="1" customWidth="1"/>
    <col min="11006" max="11008" width="7.85546875" style="1" bestFit="1" customWidth="1"/>
    <col min="11009" max="11013" width="4.42578125" style="1" bestFit="1" customWidth="1"/>
    <col min="11014" max="11242" width="10.28515625" style="1"/>
    <col min="11243" max="11243" width="1.42578125" style="1" customWidth="1"/>
    <col min="11244" max="11244" width="8.42578125" style="1" customWidth="1"/>
    <col min="11245" max="11248" width="6.5703125" style="1" bestFit="1" customWidth="1"/>
    <col min="11249" max="11249" width="6.5703125" style="1" customWidth="1"/>
    <col min="11250" max="11255" width="6.5703125" style="1" bestFit="1" customWidth="1"/>
    <col min="11256" max="11258" width="6.5703125" style="1" customWidth="1"/>
    <col min="11259" max="11259" width="7.85546875" style="1" bestFit="1" customWidth="1"/>
    <col min="11260" max="11261" width="7.85546875" style="1" customWidth="1"/>
    <col min="11262" max="11264" width="7.85546875" style="1" bestFit="1" customWidth="1"/>
    <col min="11265" max="11269" width="4.42578125" style="1" bestFit="1" customWidth="1"/>
    <col min="11270" max="11498" width="10.28515625" style="1"/>
    <col min="11499" max="11499" width="1.42578125" style="1" customWidth="1"/>
    <col min="11500" max="11500" width="8.42578125" style="1" customWidth="1"/>
    <col min="11501" max="11504" width="6.5703125" style="1" bestFit="1" customWidth="1"/>
    <col min="11505" max="11505" width="6.5703125" style="1" customWidth="1"/>
    <col min="11506" max="11511" width="6.5703125" style="1" bestFit="1" customWidth="1"/>
    <col min="11512" max="11514" width="6.5703125" style="1" customWidth="1"/>
    <col min="11515" max="11515" width="7.85546875" style="1" bestFit="1" customWidth="1"/>
    <col min="11516" max="11517" width="7.85546875" style="1" customWidth="1"/>
    <col min="11518" max="11520" width="7.85546875" style="1" bestFit="1" customWidth="1"/>
    <col min="11521" max="11525" width="4.42578125" style="1" bestFit="1" customWidth="1"/>
    <col min="11526" max="11754" width="10.28515625" style="1"/>
    <col min="11755" max="11755" width="1.42578125" style="1" customWidth="1"/>
    <col min="11756" max="11756" width="8.42578125" style="1" customWidth="1"/>
    <col min="11757" max="11760" width="6.5703125" style="1" bestFit="1" customWidth="1"/>
    <col min="11761" max="11761" width="6.5703125" style="1" customWidth="1"/>
    <col min="11762" max="11767" width="6.5703125" style="1" bestFit="1" customWidth="1"/>
    <col min="11768" max="11770" width="6.5703125" style="1" customWidth="1"/>
    <col min="11771" max="11771" width="7.85546875" style="1" bestFit="1" customWidth="1"/>
    <col min="11772" max="11773" width="7.85546875" style="1" customWidth="1"/>
    <col min="11774" max="11776" width="7.85546875" style="1" bestFit="1" customWidth="1"/>
    <col min="11777" max="11781" width="4.42578125" style="1" bestFit="1" customWidth="1"/>
    <col min="11782" max="12010" width="10.28515625" style="1"/>
    <col min="12011" max="12011" width="1.42578125" style="1" customWidth="1"/>
    <col min="12012" max="12012" width="8.42578125" style="1" customWidth="1"/>
    <col min="12013" max="12016" width="6.5703125" style="1" bestFit="1" customWidth="1"/>
    <col min="12017" max="12017" width="6.5703125" style="1" customWidth="1"/>
    <col min="12018" max="12023" width="6.5703125" style="1" bestFit="1" customWidth="1"/>
    <col min="12024" max="12026" width="6.5703125" style="1" customWidth="1"/>
    <col min="12027" max="12027" width="7.85546875" style="1" bestFit="1" customWidth="1"/>
    <col min="12028" max="12029" width="7.85546875" style="1" customWidth="1"/>
    <col min="12030" max="12032" width="7.85546875" style="1" bestFit="1" customWidth="1"/>
    <col min="12033" max="12037" width="4.42578125" style="1" bestFit="1" customWidth="1"/>
    <col min="12038" max="12266" width="10.28515625" style="1"/>
    <col min="12267" max="12267" width="1.42578125" style="1" customWidth="1"/>
    <col min="12268" max="12268" width="8.42578125" style="1" customWidth="1"/>
    <col min="12269" max="12272" width="6.5703125" style="1" bestFit="1" customWidth="1"/>
    <col min="12273" max="12273" width="6.5703125" style="1" customWidth="1"/>
    <col min="12274" max="12279" width="6.5703125" style="1" bestFit="1" customWidth="1"/>
    <col min="12280" max="12282" width="6.5703125" style="1" customWidth="1"/>
    <col min="12283" max="12283" width="7.85546875" style="1" bestFit="1" customWidth="1"/>
    <col min="12284" max="12285" width="7.85546875" style="1" customWidth="1"/>
    <col min="12286" max="12288" width="7.85546875" style="1" bestFit="1" customWidth="1"/>
    <col min="12289" max="12293" width="4.42578125" style="1" bestFit="1" customWidth="1"/>
    <col min="12294" max="12522" width="10.28515625" style="1"/>
    <col min="12523" max="12523" width="1.42578125" style="1" customWidth="1"/>
    <col min="12524" max="12524" width="8.42578125" style="1" customWidth="1"/>
    <col min="12525" max="12528" width="6.5703125" style="1" bestFit="1" customWidth="1"/>
    <col min="12529" max="12529" width="6.5703125" style="1" customWidth="1"/>
    <col min="12530" max="12535" width="6.5703125" style="1" bestFit="1" customWidth="1"/>
    <col min="12536" max="12538" width="6.5703125" style="1" customWidth="1"/>
    <col min="12539" max="12539" width="7.85546875" style="1" bestFit="1" customWidth="1"/>
    <col min="12540" max="12541" width="7.85546875" style="1" customWidth="1"/>
    <col min="12542" max="12544" width="7.85546875" style="1" bestFit="1" customWidth="1"/>
    <col min="12545" max="12549" width="4.42578125" style="1" bestFit="1" customWidth="1"/>
    <col min="12550" max="12778" width="10.28515625" style="1"/>
    <col min="12779" max="12779" width="1.42578125" style="1" customWidth="1"/>
    <col min="12780" max="12780" width="8.42578125" style="1" customWidth="1"/>
    <col min="12781" max="12784" width="6.5703125" style="1" bestFit="1" customWidth="1"/>
    <col min="12785" max="12785" width="6.5703125" style="1" customWidth="1"/>
    <col min="12786" max="12791" width="6.5703125" style="1" bestFit="1" customWidth="1"/>
    <col min="12792" max="12794" width="6.5703125" style="1" customWidth="1"/>
    <col min="12795" max="12795" width="7.85546875" style="1" bestFit="1" customWidth="1"/>
    <col min="12796" max="12797" width="7.85546875" style="1" customWidth="1"/>
    <col min="12798" max="12800" width="7.85546875" style="1" bestFit="1" customWidth="1"/>
    <col min="12801" max="12805" width="4.42578125" style="1" bestFit="1" customWidth="1"/>
    <col min="12806" max="13034" width="10.28515625" style="1"/>
    <col min="13035" max="13035" width="1.42578125" style="1" customWidth="1"/>
    <col min="13036" max="13036" width="8.42578125" style="1" customWidth="1"/>
    <col min="13037" max="13040" width="6.5703125" style="1" bestFit="1" customWidth="1"/>
    <col min="13041" max="13041" width="6.5703125" style="1" customWidth="1"/>
    <col min="13042" max="13047" width="6.5703125" style="1" bestFit="1" customWidth="1"/>
    <col min="13048" max="13050" width="6.5703125" style="1" customWidth="1"/>
    <col min="13051" max="13051" width="7.85546875" style="1" bestFit="1" customWidth="1"/>
    <col min="13052" max="13053" width="7.85546875" style="1" customWidth="1"/>
    <col min="13054" max="13056" width="7.85546875" style="1" bestFit="1" customWidth="1"/>
    <col min="13057" max="13061" width="4.42578125" style="1" bestFit="1" customWidth="1"/>
    <col min="13062" max="13290" width="10.28515625" style="1"/>
    <col min="13291" max="13291" width="1.42578125" style="1" customWidth="1"/>
    <col min="13292" max="13292" width="8.42578125" style="1" customWidth="1"/>
    <col min="13293" max="13296" width="6.5703125" style="1" bestFit="1" customWidth="1"/>
    <col min="13297" max="13297" width="6.5703125" style="1" customWidth="1"/>
    <col min="13298" max="13303" width="6.5703125" style="1" bestFit="1" customWidth="1"/>
    <col min="13304" max="13306" width="6.5703125" style="1" customWidth="1"/>
    <col min="13307" max="13307" width="7.85546875" style="1" bestFit="1" customWidth="1"/>
    <col min="13308" max="13309" width="7.85546875" style="1" customWidth="1"/>
    <col min="13310" max="13312" width="7.85546875" style="1" bestFit="1" customWidth="1"/>
    <col min="13313" max="13317" width="4.42578125" style="1" bestFit="1" customWidth="1"/>
    <col min="13318" max="13546" width="10.28515625" style="1"/>
    <col min="13547" max="13547" width="1.42578125" style="1" customWidth="1"/>
    <col min="13548" max="13548" width="8.42578125" style="1" customWidth="1"/>
    <col min="13549" max="13552" width="6.5703125" style="1" bestFit="1" customWidth="1"/>
    <col min="13553" max="13553" width="6.5703125" style="1" customWidth="1"/>
    <col min="13554" max="13559" width="6.5703125" style="1" bestFit="1" customWidth="1"/>
    <col min="13560" max="13562" width="6.5703125" style="1" customWidth="1"/>
    <col min="13563" max="13563" width="7.85546875" style="1" bestFit="1" customWidth="1"/>
    <col min="13564" max="13565" width="7.85546875" style="1" customWidth="1"/>
    <col min="13566" max="13568" width="7.85546875" style="1" bestFit="1" customWidth="1"/>
    <col min="13569" max="13573" width="4.42578125" style="1" bestFit="1" customWidth="1"/>
    <col min="13574" max="13802" width="10.28515625" style="1"/>
    <col min="13803" max="13803" width="1.42578125" style="1" customWidth="1"/>
    <col min="13804" max="13804" width="8.42578125" style="1" customWidth="1"/>
    <col min="13805" max="13808" width="6.5703125" style="1" bestFit="1" customWidth="1"/>
    <col min="13809" max="13809" width="6.5703125" style="1" customWidth="1"/>
    <col min="13810" max="13815" width="6.5703125" style="1" bestFit="1" customWidth="1"/>
    <col min="13816" max="13818" width="6.5703125" style="1" customWidth="1"/>
    <col min="13819" max="13819" width="7.85546875" style="1" bestFit="1" customWidth="1"/>
    <col min="13820" max="13821" width="7.85546875" style="1" customWidth="1"/>
    <col min="13822" max="13824" width="7.85546875" style="1" bestFit="1" customWidth="1"/>
    <col min="13825" max="13829" width="4.42578125" style="1" bestFit="1" customWidth="1"/>
    <col min="13830" max="14058" width="10.28515625" style="1"/>
    <col min="14059" max="14059" width="1.42578125" style="1" customWidth="1"/>
    <col min="14060" max="14060" width="8.42578125" style="1" customWidth="1"/>
    <col min="14061" max="14064" width="6.5703125" style="1" bestFit="1" customWidth="1"/>
    <col min="14065" max="14065" width="6.5703125" style="1" customWidth="1"/>
    <col min="14066" max="14071" width="6.5703125" style="1" bestFit="1" customWidth="1"/>
    <col min="14072" max="14074" width="6.5703125" style="1" customWidth="1"/>
    <col min="14075" max="14075" width="7.85546875" style="1" bestFit="1" customWidth="1"/>
    <col min="14076" max="14077" width="7.85546875" style="1" customWidth="1"/>
    <col min="14078" max="14080" width="7.85546875" style="1" bestFit="1" customWidth="1"/>
    <col min="14081" max="14085" width="4.42578125" style="1" bestFit="1" customWidth="1"/>
    <col min="14086" max="14314" width="10.28515625" style="1"/>
    <col min="14315" max="14315" width="1.42578125" style="1" customWidth="1"/>
    <col min="14316" max="14316" width="8.42578125" style="1" customWidth="1"/>
    <col min="14317" max="14320" width="6.5703125" style="1" bestFit="1" customWidth="1"/>
    <col min="14321" max="14321" width="6.5703125" style="1" customWidth="1"/>
    <col min="14322" max="14327" width="6.5703125" style="1" bestFit="1" customWidth="1"/>
    <col min="14328" max="14330" width="6.5703125" style="1" customWidth="1"/>
    <col min="14331" max="14331" width="7.85546875" style="1" bestFit="1" customWidth="1"/>
    <col min="14332" max="14333" width="7.85546875" style="1" customWidth="1"/>
    <col min="14334" max="14336" width="7.85546875" style="1" bestFit="1" customWidth="1"/>
    <col min="14337" max="14341" width="4.42578125" style="1" bestFit="1" customWidth="1"/>
    <col min="14342" max="14570" width="10.28515625" style="1"/>
    <col min="14571" max="14571" width="1.42578125" style="1" customWidth="1"/>
    <col min="14572" max="14572" width="8.42578125" style="1" customWidth="1"/>
    <col min="14573" max="14576" width="6.5703125" style="1" bestFit="1" customWidth="1"/>
    <col min="14577" max="14577" width="6.5703125" style="1" customWidth="1"/>
    <col min="14578" max="14583" width="6.5703125" style="1" bestFit="1" customWidth="1"/>
    <col min="14584" max="14586" width="6.5703125" style="1" customWidth="1"/>
    <col min="14587" max="14587" width="7.85546875" style="1" bestFit="1" customWidth="1"/>
    <col min="14588" max="14589" width="7.85546875" style="1" customWidth="1"/>
    <col min="14590" max="14592" width="7.85546875" style="1" bestFit="1" customWidth="1"/>
    <col min="14593" max="14597" width="4.42578125" style="1" bestFit="1" customWidth="1"/>
    <col min="14598" max="14826" width="10.28515625" style="1"/>
    <col min="14827" max="14827" width="1.42578125" style="1" customWidth="1"/>
    <col min="14828" max="14828" width="8.42578125" style="1" customWidth="1"/>
    <col min="14829" max="14832" width="6.5703125" style="1" bestFit="1" customWidth="1"/>
    <col min="14833" max="14833" width="6.5703125" style="1" customWidth="1"/>
    <col min="14834" max="14839" width="6.5703125" style="1" bestFit="1" customWidth="1"/>
    <col min="14840" max="14842" width="6.5703125" style="1" customWidth="1"/>
    <col min="14843" max="14843" width="7.85546875" style="1" bestFit="1" customWidth="1"/>
    <col min="14844" max="14845" width="7.85546875" style="1" customWidth="1"/>
    <col min="14846" max="14848" width="7.85546875" style="1" bestFit="1" customWidth="1"/>
    <col min="14849" max="14853" width="4.42578125" style="1" bestFit="1" customWidth="1"/>
    <col min="14854" max="15082" width="10.28515625" style="1"/>
    <col min="15083" max="15083" width="1.42578125" style="1" customWidth="1"/>
    <col min="15084" max="15084" width="8.42578125" style="1" customWidth="1"/>
    <col min="15085" max="15088" width="6.5703125" style="1" bestFit="1" customWidth="1"/>
    <col min="15089" max="15089" width="6.5703125" style="1" customWidth="1"/>
    <col min="15090" max="15095" width="6.5703125" style="1" bestFit="1" customWidth="1"/>
    <col min="15096" max="15098" width="6.5703125" style="1" customWidth="1"/>
    <col min="15099" max="15099" width="7.85546875" style="1" bestFit="1" customWidth="1"/>
    <col min="15100" max="15101" width="7.85546875" style="1" customWidth="1"/>
    <col min="15102" max="15104" width="7.85546875" style="1" bestFit="1" customWidth="1"/>
    <col min="15105" max="15109" width="4.42578125" style="1" bestFit="1" customWidth="1"/>
    <col min="15110" max="15338" width="10.28515625" style="1"/>
    <col min="15339" max="15339" width="1.42578125" style="1" customWidth="1"/>
    <col min="15340" max="15340" width="8.42578125" style="1" customWidth="1"/>
    <col min="15341" max="15344" width="6.5703125" style="1" bestFit="1" customWidth="1"/>
    <col min="15345" max="15345" width="6.5703125" style="1" customWidth="1"/>
    <col min="15346" max="15351" width="6.5703125" style="1" bestFit="1" customWidth="1"/>
    <col min="15352" max="15354" width="6.5703125" style="1" customWidth="1"/>
    <col min="15355" max="15355" width="7.85546875" style="1" bestFit="1" customWidth="1"/>
    <col min="15356" max="15357" width="7.85546875" style="1" customWidth="1"/>
    <col min="15358" max="15360" width="7.85546875" style="1" bestFit="1" customWidth="1"/>
    <col min="15361" max="15365" width="4.42578125" style="1" bestFit="1" customWidth="1"/>
    <col min="15366" max="15594" width="10.28515625" style="1"/>
    <col min="15595" max="15595" width="1.42578125" style="1" customWidth="1"/>
    <col min="15596" max="15596" width="8.42578125" style="1" customWidth="1"/>
    <col min="15597" max="15600" width="6.5703125" style="1" bestFit="1" customWidth="1"/>
    <col min="15601" max="15601" width="6.5703125" style="1" customWidth="1"/>
    <col min="15602" max="15607" width="6.5703125" style="1" bestFit="1" customWidth="1"/>
    <col min="15608" max="15610" width="6.5703125" style="1" customWidth="1"/>
    <col min="15611" max="15611" width="7.85546875" style="1" bestFit="1" customWidth="1"/>
    <col min="15612" max="15613" width="7.85546875" style="1" customWidth="1"/>
    <col min="15614" max="15616" width="7.85546875" style="1" bestFit="1" customWidth="1"/>
    <col min="15617" max="15621" width="4.42578125" style="1" bestFit="1" customWidth="1"/>
    <col min="15622" max="15850" width="10.28515625" style="1"/>
    <col min="15851" max="15851" width="1.42578125" style="1" customWidth="1"/>
    <col min="15852" max="15852" width="8.42578125" style="1" customWidth="1"/>
    <col min="15853" max="15856" width="6.5703125" style="1" bestFit="1" customWidth="1"/>
    <col min="15857" max="15857" width="6.5703125" style="1" customWidth="1"/>
    <col min="15858" max="15863" width="6.5703125" style="1" bestFit="1" customWidth="1"/>
    <col min="15864" max="15866" width="6.5703125" style="1" customWidth="1"/>
    <col min="15867" max="15867" width="7.85546875" style="1" bestFit="1" customWidth="1"/>
    <col min="15868" max="15869" width="7.85546875" style="1" customWidth="1"/>
    <col min="15870" max="15872" width="7.85546875" style="1" bestFit="1" customWidth="1"/>
    <col min="15873" max="15877" width="4.42578125" style="1" bestFit="1" customWidth="1"/>
    <col min="15878" max="16106" width="10.28515625" style="1"/>
    <col min="16107" max="16107" width="1.42578125" style="1" customWidth="1"/>
    <col min="16108" max="16108" width="8.42578125" style="1" customWidth="1"/>
    <col min="16109" max="16112" width="6.5703125" style="1" bestFit="1" customWidth="1"/>
    <col min="16113" max="16113" width="6.5703125" style="1" customWidth="1"/>
    <col min="16114" max="16119" width="6.5703125" style="1" bestFit="1" customWidth="1"/>
    <col min="16120" max="16122" width="6.5703125" style="1" customWidth="1"/>
    <col min="16123" max="16123" width="7.85546875" style="1" bestFit="1" customWidth="1"/>
    <col min="16124" max="16125" width="7.85546875" style="1" customWidth="1"/>
    <col min="16126" max="16128" width="7.85546875" style="1" bestFit="1" customWidth="1"/>
    <col min="16129" max="16133" width="4.42578125" style="1" bestFit="1" customWidth="1"/>
    <col min="16134" max="16384" width="10.28515625" style="1"/>
  </cols>
  <sheetData>
    <row r="1" spans="1:7" ht="49.5" customHeight="1"/>
    <row r="3" spans="1:7">
      <c r="A3" s="3" t="s">
        <v>38</v>
      </c>
      <c r="F3" s="1"/>
    </row>
    <row r="4" spans="1:7">
      <c r="A4" s="4"/>
      <c r="B4" s="4"/>
      <c r="C4" s="4"/>
      <c r="D4" s="4"/>
      <c r="E4" s="4"/>
      <c r="F4" s="5"/>
    </row>
    <row r="5" spans="1:7" ht="30">
      <c r="A5" s="6" t="s">
        <v>7</v>
      </c>
      <c r="B5" s="13">
        <v>2011</v>
      </c>
      <c r="C5" s="14">
        <v>2012</v>
      </c>
      <c r="D5" s="14">
        <v>2013</v>
      </c>
      <c r="E5" s="14">
        <v>2014</v>
      </c>
      <c r="F5" s="22">
        <v>2015</v>
      </c>
      <c r="G5" s="23" t="s">
        <v>6</v>
      </c>
    </row>
    <row r="6" spans="1:7">
      <c r="A6" s="7" t="s">
        <v>8</v>
      </c>
      <c r="B6" s="15">
        <v>1139206.3229999999</v>
      </c>
      <c r="C6" s="15">
        <v>1344293.4130300002</v>
      </c>
      <c r="D6" s="15">
        <v>1662320.8160500003</v>
      </c>
      <c r="E6" s="15">
        <v>2148383.4260899997</v>
      </c>
      <c r="F6" s="15">
        <v>2061031.54446</v>
      </c>
      <c r="G6" s="15" t="s">
        <v>4</v>
      </c>
    </row>
    <row r="7" spans="1:7">
      <c r="A7" s="8" t="s">
        <v>0</v>
      </c>
      <c r="B7" s="16">
        <f t="shared" ref="B7:F7" si="0">SUM(B8:B14)</f>
        <v>41821.053</v>
      </c>
      <c r="C7" s="16">
        <f t="shared" si="0"/>
        <v>45579.647669999991</v>
      </c>
      <c r="D7" s="16">
        <f t="shared" si="0"/>
        <v>47681.664779999992</v>
      </c>
      <c r="E7" s="16">
        <f t="shared" si="0"/>
        <v>54185.475180000001</v>
      </c>
      <c r="F7" s="16">
        <f t="shared" si="0"/>
        <v>52166.516000000003</v>
      </c>
      <c r="G7" s="16">
        <v>5</v>
      </c>
    </row>
    <row r="8" spans="1:7">
      <c r="A8" s="9" t="s">
        <v>9</v>
      </c>
      <c r="B8" s="17">
        <v>1170.172</v>
      </c>
      <c r="C8" s="17">
        <v>1123.99397</v>
      </c>
      <c r="D8" s="17">
        <v>1189.6243099999999</v>
      </c>
      <c r="E8" s="17">
        <v>1126.7255700000001</v>
      </c>
      <c r="F8" s="17">
        <v>1966.6830399999999</v>
      </c>
      <c r="G8" s="17">
        <v>25</v>
      </c>
    </row>
    <row r="9" spans="1:7">
      <c r="A9" s="9" t="s">
        <v>10</v>
      </c>
      <c r="B9" s="17">
        <v>13645.162</v>
      </c>
      <c r="C9" s="17">
        <v>14439.422629999999</v>
      </c>
      <c r="D9" s="17">
        <v>15054.800660000001</v>
      </c>
      <c r="E9" s="17">
        <v>15851.53932</v>
      </c>
      <c r="F9" s="17">
        <v>13607.85138</v>
      </c>
      <c r="G9" s="17">
        <v>16</v>
      </c>
    </row>
    <row r="10" spans="1:7">
      <c r="A10" s="9" t="s">
        <v>11</v>
      </c>
      <c r="B10" s="17">
        <v>671.56399999999996</v>
      </c>
      <c r="C10" s="17">
        <v>760.35573999999997</v>
      </c>
      <c r="D10" s="17">
        <v>849.05719999999997</v>
      </c>
      <c r="E10" s="17">
        <v>898.02700000000004</v>
      </c>
      <c r="F10" s="17">
        <v>1306.838</v>
      </c>
      <c r="G10" s="17">
        <v>27</v>
      </c>
    </row>
    <row r="11" spans="1:7">
      <c r="A11" s="10" t="s">
        <v>12</v>
      </c>
      <c r="B11" s="18">
        <v>21716.003000000001</v>
      </c>
      <c r="C11" s="18">
        <v>23627.036319999999</v>
      </c>
      <c r="D11" s="18">
        <v>25307.202809999999</v>
      </c>
      <c r="E11" s="18">
        <v>30102.222519999999</v>
      </c>
      <c r="F11" s="18">
        <v>27759.591670000002</v>
      </c>
      <c r="G11" s="18">
        <v>12</v>
      </c>
    </row>
    <row r="12" spans="1:7">
      <c r="A12" s="11" t="s">
        <v>13</v>
      </c>
      <c r="B12" s="17">
        <v>1476.3889999999999</v>
      </c>
      <c r="C12" s="17">
        <v>1674.3009</v>
      </c>
      <c r="D12" s="17">
        <v>1500.54945</v>
      </c>
      <c r="E12" s="17">
        <v>1603.4329600000001</v>
      </c>
      <c r="F12" s="17">
        <v>2785.5834</v>
      </c>
      <c r="G12" s="17">
        <v>24</v>
      </c>
    </row>
    <row r="13" spans="1:7">
      <c r="A13" s="9" t="s">
        <v>14</v>
      </c>
      <c r="B13" s="17">
        <v>553.13199999999995</v>
      </c>
      <c r="C13" s="17">
        <v>595.81636000000003</v>
      </c>
      <c r="D13" s="17">
        <v>668.03008</v>
      </c>
      <c r="E13" s="17">
        <v>1429.5361</v>
      </c>
      <c r="F13" s="17">
        <v>1428.29024</v>
      </c>
      <c r="G13" s="17">
        <v>26</v>
      </c>
    </row>
    <row r="14" spans="1:7">
      <c r="A14" s="9" t="s">
        <v>15</v>
      </c>
      <c r="B14" s="17">
        <v>2588.6309999999999</v>
      </c>
      <c r="C14" s="17">
        <v>3358.7217500000002</v>
      </c>
      <c r="D14" s="17">
        <v>3112.4002700000001</v>
      </c>
      <c r="E14" s="17">
        <v>3173.9917099999998</v>
      </c>
      <c r="F14" s="17">
        <v>3311.6782699999999</v>
      </c>
      <c r="G14" s="17">
        <v>23</v>
      </c>
    </row>
    <row r="15" spans="1:7">
      <c r="A15" s="8" t="s">
        <v>1</v>
      </c>
      <c r="B15" s="16">
        <f t="shared" ref="B15:F15" si="1">SUM(B16:B24)</f>
        <v>164603.45099999994</v>
      </c>
      <c r="C15" s="16">
        <f t="shared" si="1"/>
        <v>193211.18933999998</v>
      </c>
      <c r="D15" s="16">
        <f t="shared" si="1"/>
        <v>232656.20395999998</v>
      </c>
      <c r="E15" s="16">
        <f t="shared" si="1"/>
        <v>324117.40224000002</v>
      </c>
      <c r="F15" s="16">
        <f t="shared" si="1"/>
        <v>260518.59299999996</v>
      </c>
      <c r="G15" s="16">
        <v>2</v>
      </c>
    </row>
    <row r="16" spans="1:7">
      <c r="A16" s="9" t="s">
        <v>16</v>
      </c>
      <c r="B16" s="17">
        <v>5444.7190000000001</v>
      </c>
      <c r="C16" s="17">
        <v>8141.9838499999996</v>
      </c>
      <c r="D16" s="17">
        <v>8769.3824199999999</v>
      </c>
      <c r="E16" s="17">
        <v>11735.015810000001</v>
      </c>
      <c r="F16" s="17">
        <v>9272.6896199999992</v>
      </c>
      <c r="G16" s="17">
        <v>19</v>
      </c>
    </row>
    <row r="17" spans="1:7">
      <c r="A17" s="9" t="s">
        <v>17</v>
      </c>
      <c r="B17" s="17">
        <v>29834.701999999997</v>
      </c>
      <c r="C17" s="17">
        <v>33618.339820000001</v>
      </c>
      <c r="D17" s="17">
        <v>41881.708129999999</v>
      </c>
      <c r="E17" s="17">
        <v>62198.008110000002</v>
      </c>
      <c r="F17" s="17">
        <v>47807.905879999998</v>
      </c>
      <c r="G17" s="17">
        <v>10</v>
      </c>
    </row>
    <row r="18" spans="1:7">
      <c r="A18" s="9" t="s">
        <v>18</v>
      </c>
      <c r="B18" s="17">
        <v>30907.707999999999</v>
      </c>
      <c r="C18" s="17">
        <v>36527.61591</v>
      </c>
      <c r="D18" s="17">
        <v>43955.377670000002</v>
      </c>
      <c r="E18" s="17">
        <v>62318.5262</v>
      </c>
      <c r="F18" s="17">
        <v>51561.886760000001</v>
      </c>
      <c r="G18" s="17">
        <v>9</v>
      </c>
    </row>
    <row r="19" spans="1:7">
      <c r="A19" s="9" t="s">
        <v>19</v>
      </c>
      <c r="B19" s="17">
        <v>3725.6980000000003</v>
      </c>
      <c r="C19" s="17">
        <v>4945.59591</v>
      </c>
      <c r="D19" s="17">
        <v>7372.6610499999997</v>
      </c>
      <c r="E19" s="17">
        <v>13547.80106</v>
      </c>
      <c r="F19" s="17">
        <v>8165.9251700000004</v>
      </c>
      <c r="G19" s="17">
        <v>20</v>
      </c>
    </row>
    <row r="20" spans="1:7">
      <c r="A20" s="9" t="s">
        <v>20</v>
      </c>
      <c r="B20" s="17">
        <v>23124.053</v>
      </c>
      <c r="C20" s="17">
        <v>25800.45321</v>
      </c>
      <c r="D20" s="17">
        <v>29872.570619999999</v>
      </c>
      <c r="E20" s="17">
        <v>39433.63867</v>
      </c>
      <c r="F20" s="17">
        <v>35099.766369999998</v>
      </c>
      <c r="G20" s="17">
        <v>11</v>
      </c>
    </row>
    <row r="21" spans="1:7">
      <c r="A21" s="9" t="s">
        <v>21</v>
      </c>
      <c r="B21" s="17">
        <v>45739.606</v>
      </c>
      <c r="C21" s="17">
        <v>53951.015489999998</v>
      </c>
      <c r="D21" s="17">
        <v>63467.756459999997</v>
      </c>
      <c r="E21" s="17">
        <v>80255.140570000003</v>
      </c>
      <c r="F21" s="17">
        <v>64230.94629</v>
      </c>
      <c r="G21" s="17">
        <v>8</v>
      </c>
    </row>
    <row r="22" spans="1:7">
      <c r="A22" s="9" t="s">
        <v>22</v>
      </c>
      <c r="B22" s="17">
        <v>3191.482</v>
      </c>
      <c r="C22" s="17">
        <v>4495.6464500000002</v>
      </c>
      <c r="D22" s="17">
        <v>5029.0823099999998</v>
      </c>
      <c r="E22" s="17">
        <v>8487.1558399999994</v>
      </c>
      <c r="F22" s="17">
        <v>8103.8965200000002</v>
      </c>
      <c r="G22" s="17">
        <v>21</v>
      </c>
    </row>
    <row r="23" spans="1:7">
      <c r="A23" s="9" t="s">
        <v>23</v>
      </c>
      <c r="B23" s="17">
        <v>16963.626</v>
      </c>
      <c r="C23" s="17">
        <v>19323.18764</v>
      </c>
      <c r="D23" s="17">
        <v>23923.65094</v>
      </c>
      <c r="E23" s="17">
        <v>34674.959940000001</v>
      </c>
      <c r="F23" s="17">
        <v>25691.563529999999</v>
      </c>
      <c r="G23" s="17">
        <v>13</v>
      </c>
    </row>
    <row r="24" spans="1:7">
      <c r="A24" s="9" t="s">
        <v>24</v>
      </c>
      <c r="B24" s="17">
        <v>5671.857</v>
      </c>
      <c r="C24" s="17">
        <v>6407.35106</v>
      </c>
      <c r="D24" s="17">
        <v>8384.0143599999992</v>
      </c>
      <c r="E24" s="17">
        <v>11467.15604</v>
      </c>
      <c r="F24" s="17">
        <v>10584.012860000001</v>
      </c>
      <c r="G24" s="17">
        <v>18</v>
      </c>
    </row>
    <row r="25" spans="1:7">
      <c r="A25" s="8" t="s">
        <v>2</v>
      </c>
      <c r="B25" s="16">
        <f t="shared" ref="B25:F25" si="2">SUM(B26:B29)</f>
        <v>608793.89500000002</v>
      </c>
      <c r="C25" s="16">
        <f t="shared" si="2"/>
        <v>706627.02445000003</v>
      </c>
      <c r="D25" s="16">
        <f t="shared" si="2"/>
        <v>833943.57920000004</v>
      </c>
      <c r="E25" s="16">
        <f t="shared" si="2"/>
        <v>1086406.71493</v>
      </c>
      <c r="F25" s="16">
        <f t="shared" si="2"/>
        <v>892469.2456400001</v>
      </c>
      <c r="G25" s="16">
        <v>1</v>
      </c>
    </row>
    <row r="26" spans="1:7">
      <c r="A26" s="9" t="s">
        <v>25</v>
      </c>
      <c r="B26" s="17">
        <v>6010.4160000000002</v>
      </c>
      <c r="C26" s="17">
        <v>9032.6966100000009</v>
      </c>
      <c r="D26" s="17">
        <v>12395.288280000001</v>
      </c>
      <c r="E26" s="17">
        <v>20920.745579999999</v>
      </c>
      <c r="F26" s="17">
        <v>14419.35261</v>
      </c>
      <c r="G26" s="17">
        <v>15</v>
      </c>
    </row>
    <row r="27" spans="1:7">
      <c r="A27" s="9" t="s">
        <v>26</v>
      </c>
      <c r="B27" s="17">
        <v>106195.14600000001</v>
      </c>
      <c r="C27" s="17">
        <v>135638.46075</v>
      </c>
      <c r="D27" s="17">
        <v>168213.15033999999</v>
      </c>
      <c r="E27" s="17">
        <v>248893.73550000001</v>
      </c>
      <c r="F27" s="17">
        <v>191051.21046999999</v>
      </c>
      <c r="G27" s="17">
        <v>3</v>
      </c>
    </row>
    <row r="28" spans="1:7">
      <c r="A28" s="9" t="s">
        <v>27</v>
      </c>
      <c r="B28" s="17">
        <v>173858.61900000001</v>
      </c>
      <c r="C28" s="17">
        <v>195883.70697</v>
      </c>
      <c r="D28" s="17">
        <v>231085.83116999999</v>
      </c>
      <c r="E28" s="17">
        <v>280978.96486000001</v>
      </c>
      <c r="F28" s="17">
        <v>239117.83408999999</v>
      </c>
      <c r="G28" s="17">
        <v>2</v>
      </c>
    </row>
    <row r="29" spans="1:7">
      <c r="A29" s="9" t="s">
        <v>28</v>
      </c>
      <c r="B29" s="17">
        <v>322729.71399999998</v>
      </c>
      <c r="C29" s="17">
        <v>366072.16012000002</v>
      </c>
      <c r="D29" s="17">
        <v>422249.30940999999</v>
      </c>
      <c r="E29" s="17">
        <v>535613.26899000001</v>
      </c>
      <c r="F29" s="17">
        <v>447880.84847000003</v>
      </c>
      <c r="G29" s="17">
        <v>1</v>
      </c>
    </row>
    <row r="30" spans="1:7">
      <c r="A30" s="8" t="s">
        <v>3</v>
      </c>
      <c r="B30" s="16">
        <f t="shared" ref="B30:F30" si="3">SUM(B31:B33)</f>
        <v>186070.93899999998</v>
      </c>
      <c r="C30" s="16">
        <f t="shared" si="3"/>
        <v>221760.14059</v>
      </c>
      <c r="D30" s="16">
        <f t="shared" si="3"/>
        <v>261704.37117999999</v>
      </c>
      <c r="E30" s="16">
        <f t="shared" si="3"/>
        <v>357592.30184000003</v>
      </c>
      <c r="F30" s="16">
        <f t="shared" si="3"/>
        <v>288673.90133999998</v>
      </c>
      <c r="G30" s="16">
        <v>2</v>
      </c>
    </row>
    <row r="31" spans="1:7">
      <c r="A31" s="9" t="s">
        <v>29</v>
      </c>
      <c r="B31" s="17">
        <v>43060.076000000001</v>
      </c>
      <c r="C31" s="17">
        <v>55066.853929999997</v>
      </c>
      <c r="D31" s="17">
        <v>64639.678229999998</v>
      </c>
      <c r="E31" s="17">
        <v>99033.073980000001</v>
      </c>
      <c r="F31" s="17">
        <v>75140.938339999993</v>
      </c>
      <c r="G31" s="17">
        <v>6</v>
      </c>
    </row>
    <row r="32" spans="1:7">
      <c r="A32" s="9" t="s">
        <v>30</v>
      </c>
      <c r="B32" s="17">
        <v>103719.099</v>
      </c>
      <c r="C32" s="17">
        <v>119777.03864</v>
      </c>
      <c r="D32" s="17">
        <v>140193.79564</v>
      </c>
      <c r="E32" s="17">
        <v>175425.21335000001</v>
      </c>
      <c r="F32" s="17">
        <v>144044.08554</v>
      </c>
      <c r="G32" s="17">
        <v>4</v>
      </c>
    </row>
    <row r="33" spans="1:7">
      <c r="A33" s="9" t="s">
        <v>31</v>
      </c>
      <c r="B33" s="17">
        <v>39291.763999999996</v>
      </c>
      <c r="C33" s="17">
        <v>46916.248019999999</v>
      </c>
      <c r="D33" s="17">
        <v>56870.89731</v>
      </c>
      <c r="E33" s="17">
        <v>83134.014509999994</v>
      </c>
      <c r="F33" s="17">
        <v>69488.877460000003</v>
      </c>
      <c r="G33" s="17">
        <v>7</v>
      </c>
    </row>
    <row r="34" spans="1:7">
      <c r="A34" s="8" t="s">
        <v>32</v>
      </c>
      <c r="B34" s="16">
        <f t="shared" ref="B34:F34" si="4">SUM(B35:B38)</f>
        <v>77394.490999999995</v>
      </c>
      <c r="C34" s="16">
        <f t="shared" si="4"/>
        <v>103292.35926</v>
      </c>
      <c r="D34" s="16">
        <f t="shared" si="4"/>
        <v>150367.17720000001</v>
      </c>
      <c r="E34" s="16">
        <f t="shared" si="4"/>
        <v>182043.05976999996</v>
      </c>
      <c r="F34" s="16">
        <f t="shared" si="4"/>
        <v>180028.32205000005</v>
      </c>
      <c r="G34" s="16">
        <v>4</v>
      </c>
    </row>
    <row r="35" spans="1:7">
      <c r="A35" s="9" t="s">
        <v>33</v>
      </c>
      <c r="B35" s="17">
        <v>51581.521000000001</v>
      </c>
      <c r="C35" s="17">
        <v>71228.910470000003</v>
      </c>
      <c r="D35" s="17">
        <v>113389.84188000001</v>
      </c>
      <c r="E35" s="17">
        <v>135446.56318</v>
      </c>
      <c r="F35" s="17">
        <v>138584.59869000001</v>
      </c>
      <c r="G35" s="17">
        <v>5</v>
      </c>
    </row>
    <row r="36" spans="1:7">
      <c r="A36" s="9" t="s">
        <v>34</v>
      </c>
      <c r="B36" s="17">
        <v>13148.08</v>
      </c>
      <c r="C36" s="17">
        <v>17234.54507</v>
      </c>
      <c r="D36" s="17">
        <v>19504.806690000001</v>
      </c>
      <c r="E36" s="17">
        <v>23567.735779999999</v>
      </c>
      <c r="F36" s="17">
        <v>21713.25072</v>
      </c>
      <c r="G36" s="17">
        <v>14</v>
      </c>
    </row>
    <row r="37" spans="1:7">
      <c r="A37" s="9" t="s">
        <v>35</v>
      </c>
      <c r="B37" s="17">
        <v>7280.5540000000001</v>
      </c>
      <c r="C37" s="17">
        <v>8966.2607200000002</v>
      </c>
      <c r="D37" s="17">
        <v>10555.32129</v>
      </c>
      <c r="E37" s="17">
        <v>14311.73127</v>
      </c>
      <c r="F37" s="17">
        <v>12369.28872</v>
      </c>
      <c r="G37" s="17">
        <v>17</v>
      </c>
    </row>
    <row r="38" spans="1:7">
      <c r="A38" s="12" t="s">
        <v>36</v>
      </c>
      <c r="B38" s="19">
        <v>5384.3360000000002</v>
      </c>
      <c r="C38" s="19">
        <v>5862.643</v>
      </c>
      <c r="D38" s="19">
        <v>6917.2073399999999</v>
      </c>
      <c r="E38" s="19">
        <v>8717.0295399999995</v>
      </c>
      <c r="F38" s="19">
        <v>7361.1839200000004</v>
      </c>
      <c r="G38" s="19">
        <v>22</v>
      </c>
    </row>
    <row r="40" spans="1:7">
      <c r="A40" s="20" t="s">
        <v>5</v>
      </c>
    </row>
    <row r="41" spans="1:7">
      <c r="A41" s="21" t="s">
        <v>37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walenda.tostes</cp:lastModifiedBy>
  <dcterms:created xsi:type="dcterms:W3CDTF">2017-04-24T21:17:53Z</dcterms:created>
  <dcterms:modified xsi:type="dcterms:W3CDTF">2017-04-24T23:32:27Z</dcterms:modified>
</cp:coreProperties>
</file>